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 2" sheetId="1" r:id="rId1"/>
  </sheets>
  <definedNames>
    <definedName name="Date">'Приложение  2'!#REF!</definedName>
    <definedName name="EndDate">'Приложение  2'!#REF!</definedName>
    <definedName name="Year">'Приложение  2'!#REF!</definedName>
    <definedName name="_xlnm.Print_Titles" localSheetId="0">'Приложение  2'!$10:$11</definedName>
    <definedName name="_xlnm.Print_Area" localSheetId="0">'Приложение  2'!$A$1:$E$44</definedName>
  </definedNames>
  <calcPr calcId="162913" refMode="R1C1"/>
</workbook>
</file>

<file path=xl/calcChain.xml><?xml version="1.0" encoding="utf-8"?>
<calcChain xmlns="http://schemas.openxmlformats.org/spreadsheetml/2006/main">
  <c r="D31" i="1" l="1"/>
  <c r="D30" i="1" s="1"/>
  <c r="D29" i="1" s="1"/>
  <c r="C31" i="1"/>
  <c r="C30" i="1" s="1"/>
  <c r="C29" i="1" s="1"/>
  <c r="D27" i="1"/>
  <c r="D26" i="1" s="1"/>
  <c r="D25" i="1" s="1"/>
  <c r="C27" i="1"/>
  <c r="C26" i="1" s="1"/>
  <c r="C25" i="1" s="1"/>
  <c r="D24" i="1" l="1"/>
  <c r="E29" i="1"/>
  <c r="E30" i="1"/>
  <c r="E31" i="1"/>
  <c r="E25" i="1"/>
  <c r="E26" i="1"/>
  <c r="E27" i="1"/>
  <c r="D38" i="1"/>
  <c r="D37" i="1" s="1"/>
  <c r="E37" i="1" s="1"/>
  <c r="C38" i="1"/>
  <c r="C37" i="1" s="1"/>
  <c r="D35" i="1"/>
  <c r="D34" i="1" s="1"/>
  <c r="C35" i="1"/>
  <c r="C34" i="1" s="1"/>
  <c r="D41" i="1"/>
  <c r="D40" i="1" s="1"/>
  <c r="E40" i="1" s="1"/>
  <c r="C41" i="1"/>
  <c r="C40" i="1" s="1"/>
  <c r="D22" i="1"/>
  <c r="C22" i="1"/>
  <c r="C20" i="1"/>
  <c r="E17" i="1"/>
  <c r="D14" i="1"/>
  <c r="C14" i="1"/>
  <c r="D33" i="1" l="1"/>
  <c r="E14" i="1"/>
  <c r="E34" i="1"/>
  <c r="E38" i="1"/>
  <c r="E35" i="1"/>
  <c r="E41" i="1"/>
  <c r="D13" i="1"/>
  <c r="D12" i="1" s="1"/>
  <c r="E12" i="1" l="1"/>
  <c r="E13" i="1"/>
  <c r="E15" i="1"/>
  <c r="E16" i="1"/>
  <c r="E18" i="1"/>
  <c r="E19" i="1"/>
  <c r="E23" i="1"/>
  <c r="E24" i="1"/>
  <c r="E28" i="1"/>
  <c r="E32" i="1"/>
  <c r="E33" i="1"/>
  <c r="E36" i="1"/>
  <c r="E39" i="1"/>
  <c r="E42" i="1"/>
</calcChain>
</file>

<file path=xl/sharedStrings.xml><?xml version="1.0" encoding="utf-8"?>
<sst xmlns="http://schemas.openxmlformats.org/spreadsheetml/2006/main" count="73" uniqueCount="73">
  <si>
    <t>тыс. рублей</t>
  </si>
  <si>
    <t>Код бюджетной классификации</t>
  </si>
  <si>
    <t>Наименование показателя</t>
  </si>
  <si>
    <t>ОТЧЕТ</t>
  </si>
  <si>
    <t>% исполнения</t>
  </si>
  <si>
    <t>01 01 00 00 00 0000 000</t>
  </si>
  <si>
    <t>01 01 00 00 02 0000 710</t>
  </si>
  <si>
    <t>01 02 00 00 00 0000 000</t>
  </si>
  <si>
    <t>01 02 00 00 02 0000 810</t>
  </si>
  <si>
    <t>01 03 00 00 00 0000 000</t>
  </si>
  <si>
    <t>01 03 01 00 02 0000 710</t>
  </si>
  <si>
    <t>01 03 01 00 02 0000 810</t>
  </si>
  <si>
    <t>01 05 00 00 00 0000 000</t>
  </si>
  <si>
    <t>01 05 02 01 02 0000 510</t>
  </si>
  <si>
    <t>01 05 02 01 02 0000 610</t>
  </si>
  <si>
    <t>01 06 00 00 00 0000 000</t>
  </si>
  <si>
    <t>01 06 01 00 02 0000 630</t>
  </si>
  <si>
    <t>01 06 05 01 02 0000 540</t>
  </si>
  <si>
    <t>01 06 05 01 02 0000 640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</si>
  <si>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</si>
  <si>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</si>
  <si>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</si>
  <si>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</si>
  <si>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</si>
  <si>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</si>
  <si>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</si>
  <si>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</si>
  <si>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</si>
  <si>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</si>
  <si>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</si>
  <si>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субъектов Российской Федерации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</si>
  <si>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</si>
  <si>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</si>
  <si>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</si>
  <si>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</si>
  <si>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</si>
  <si>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</si>
  <si>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</si>
  <si>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</si>
  <si>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</si>
  <si>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</si>
  <si>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</si>
  <si>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</si>
  <si>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</si>
  <si>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</si>
  <si>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</si>
  <si>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</si>
  <si>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</si>
  <si>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</si>
  <si>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</si>
  <si>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</si>
  <si>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</si>
  <si>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</si>
  <si>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</si>
  <si>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</si>
  <si>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</si>
  <si>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</si>
  <si>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</si>
  <si>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</si>
  <si>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</si>
  <si>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</si>
  <si>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</si>
  <si>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</si>
  <si>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</si>
  <si>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</si>
  <si>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</si>
  <si>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Годовой объем ассигнований на 2018 год</t>
  </si>
  <si>
    <t>Приложение 2</t>
  </si>
  <si>
    <t>к Закону Камчатского края</t>
  </si>
  <si>
    <t>"Об исполнении краевого бюджета за 2018 год"</t>
  </si>
  <si>
    <t xml:space="preserve">об исполнении источников финансирования дефицита краевого бюджета по кодам классификации 
источников финансирования дефицитов бюджетов за 2018 год </t>
  </si>
  <si>
    <t>Исполнение            2018 год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</si>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</sst>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7" fillId="0" borderId="0" xfId="0" applyFont="1"/>
    <xf numFmtId="49" fontId="7" fillId="0" borderId="0" xfId="0" applyNumberFormat="1" applyFont="1"/>
    <xf numFmtId="49" fontId="7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view="pageBreakPreview" zoomScale="85" zoomScaleNormal="100" zoomScaleSheetLayoutView="85" workbookViewId="0">
      <selection activeCell="D4" sqref="D4:E4"/>
    </sheetView>
  </sheetViews>
  <sheetFormatPr defaultRowHeight="15" x14ac:dyDescent="0.25"/>
  <cols>
    <col min="1" max="1" width="31.28515625" customWidth="1"/>
    <col min="2" max="2" width="78.28515625" customWidth="1"/>
    <col min="3" max="3" width="20.28515625" customWidth="1"/>
    <col min="4" max="4" width="19.28515625" customWidth="1"/>
    <col min="5" max="5" width="12.85546875" customWidth="1"/>
  </cols>
  <sheetData>
    <row r="1" spans="1:5" ht="15.75" x14ac:dyDescent="0.25">
      <c r="A1" s="2"/>
      <c r="B1" s="1"/>
      <c r="C1" s="10"/>
      <c r="D1" s="25" t="s">
        <v>67</v>
      </c>
      <c r="E1" s="26"/>
    </row>
    <row r="2" spans="1:5" ht="15.75" x14ac:dyDescent="0.25">
      <c r="A2" s="2"/>
      <c r="B2" s="1"/>
      <c r="C2" s="10"/>
      <c r="D2" s="25" t="s">
        <v>68</v>
      </c>
      <c r="E2" s="26"/>
    </row>
    <row r="3" spans="1:5" ht="15.75" x14ac:dyDescent="0.25">
      <c r="A3" s="2"/>
      <c r="B3" s="1"/>
      <c r="C3" s="25" t="s">
        <v>69</v>
      </c>
      <c r="D3" s="26"/>
      <c r="E3" s="26"/>
    </row>
    <row r="4" spans="1:5" ht="15.75" x14ac:dyDescent="0.25">
      <c r="A4" s="2"/>
      <c r="B4" s="1"/>
      <c r="C4" s="10"/>
      <c r="D4" s="25" t="s">
        <v>72</v>
      </c>
      <c r="E4" s="26"/>
    </row>
    <row r="5" spans="1:5" ht="15.75" x14ac:dyDescent="0.25">
      <c r="A5" s="2"/>
      <c r="B5" s="1"/>
    </row>
    <row r="6" spans="1:5" ht="20.25" customHeight="1" x14ac:dyDescent="0.25">
      <c r="A6" s="24" t="s">
        <v>3</v>
      </c>
      <c r="B6" s="24"/>
      <c r="C6" s="24"/>
      <c r="D6" s="24"/>
      <c r="E6" s="24"/>
    </row>
    <row r="7" spans="1:5" ht="39.75" customHeight="1" x14ac:dyDescent="0.25">
      <c r="A7" s="22" t="s">
        <v>70</v>
      </c>
      <c r="B7" s="23"/>
      <c r="C7" s="23"/>
      <c r="D7" s="23"/>
      <c r="E7" s="23"/>
    </row>
    <row r="8" spans="1:5" ht="18.75" x14ac:dyDescent="0.25">
      <c r="A8" s="24"/>
      <c r="B8" s="24"/>
      <c r="C8" s="24"/>
      <c r="D8" s="24"/>
      <c r="E8" s="24"/>
    </row>
    <row r="9" spans="1:5" x14ac:dyDescent="0.25">
      <c r="A9" s="3"/>
      <c r="B9" s="4"/>
      <c r="E9" s="5" t="s">
        <v>0</v>
      </c>
    </row>
    <row r="10" spans="1:5" ht="47.25" x14ac:dyDescent="0.25">
      <c r="A10" s="6" t="s">
        <v>1</v>
      </c>
      <c r="B10" s="6" t="s">
        <v>2</v>
      </c>
      <c r="C10" s="6" t="s">
        <v>66</v>
      </c>
      <c r="D10" s="6" t="s">
        <v>71</v>
      </c>
      <c r="E10" s="6" t="s">
        <v>4</v>
      </c>
    </row>
    <row r="11" spans="1: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</row>
    <row r="12" spans="1:5" s="10" customFormat="1" ht="15.75" x14ac:dyDescent="0.25">
      <c r="A12" s="13"/>
      <c r="B12" s="9" t="s">
        <v>33</v>
      </c>
      <c r="C12" s="16">
        <v>3428051.7645200002</v>
      </c>
      <c r="D12" s="16">
        <f>D13+D16+D19+D24+D33</f>
        <v>-677689.3117700069</v>
      </c>
      <c r="E12" s="17">
        <f t="shared" ref="E12:E42" si="0">IF(AND(D12="",C12&lt;&gt;""),"0,0",(IF(C12="","",(D12/C12)*100)))</f>
        <v>-19.768934611315526</v>
      </c>
    </row>
    <row r="13" spans="1:5" s="10" customFormat="1" ht="31.5" x14ac:dyDescent="0.25">
      <c r="A13" s="13" t="s">
        <v>5</v>
      </c>
      <c r="B13" s="9" t="s">
        <v>19</v>
      </c>
      <c r="C13" s="16">
        <v>1987163</v>
      </c>
      <c r="D13" s="16">
        <f>D14</f>
        <v>1000000</v>
      </c>
      <c r="E13" s="17">
        <f t="shared" si="0"/>
        <v>50.322998163713791</v>
      </c>
    </row>
    <row r="14" spans="1:5" s="10" customFormat="1" ht="31.5" x14ac:dyDescent="0.25">
      <c r="A14" s="8" t="s">
        <v>34</v>
      </c>
      <c r="B14" s="12" t="s">
        <v>35</v>
      </c>
      <c r="C14" s="18">
        <f>C15</f>
        <v>1987163</v>
      </c>
      <c r="D14" s="18">
        <f>D15</f>
        <v>1000000</v>
      </c>
      <c r="E14" s="19">
        <f t="shared" si="0"/>
        <v>50.322998163713791</v>
      </c>
    </row>
    <row r="15" spans="1:5" s="10" customFormat="1" ht="47.25" x14ac:dyDescent="0.25">
      <c r="A15" s="8" t="s">
        <v>6</v>
      </c>
      <c r="B15" s="12" t="s">
        <v>20</v>
      </c>
      <c r="C15" s="18">
        <v>1987163</v>
      </c>
      <c r="D15" s="18">
        <v>1000000</v>
      </c>
      <c r="E15" s="19">
        <f t="shared" si="0"/>
        <v>50.322998163713791</v>
      </c>
    </row>
    <row r="16" spans="1:5" s="10" customFormat="1" ht="15.75" x14ac:dyDescent="0.25">
      <c r="A16" s="13" t="s">
        <v>7</v>
      </c>
      <c r="B16" s="9" t="s">
        <v>21</v>
      </c>
      <c r="C16" s="16">
        <v>-1390000</v>
      </c>
      <c r="D16" s="16">
        <v>-1390000</v>
      </c>
      <c r="E16" s="17">
        <f t="shared" si="0"/>
        <v>100</v>
      </c>
    </row>
    <row r="17" spans="1:5" s="10" customFormat="1" ht="31.5" x14ac:dyDescent="0.25">
      <c r="A17" s="8" t="s">
        <v>36</v>
      </c>
      <c r="B17" s="12" t="s">
        <v>37</v>
      </c>
      <c r="C17" s="18">
        <v>-1390000</v>
      </c>
      <c r="D17" s="18">
        <v>-1390000</v>
      </c>
      <c r="E17" s="19">
        <f t="shared" si="0"/>
        <v>100</v>
      </c>
    </row>
    <row r="18" spans="1:5" s="10" customFormat="1" ht="31.5" x14ac:dyDescent="0.25">
      <c r="A18" s="8" t="s">
        <v>8</v>
      </c>
      <c r="B18" s="12" t="s">
        <v>22</v>
      </c>
      <c r="C18" s="18">
        <v>-1390000</v>
      </c>
      <c r="D18" s="18">
        <v>-1390000</v>
      </c>
      <c r="E18" s="19">
        <f t="shared" si="0"/>
        <v>100</v>
      </c>
    </row>
    <row r="19" spans="1:5" s="10" customFormat="1" ht="31.5" x14ac:dyDescent="0.25">
      <c r="A19" s="13" t="s">
        <v>9</v>
      </c>
      <c r="B19" s="9" t="s">
        <v>23</v>
      </c>
      <c r="C19" s="16">
        <v>-134372.98000000001</v>
      </c>
      <c r="D19" s="16">
        <v>-134372.97980999999</v>
      </c>
      <c r="E19" s="17">
        <f t="shared" si="0"/>
        <v>99.999999858602507</v>
      </c>
    </row>
    <row r="20" spans="1:5" s="10" customFormat="1" ht="31.5" x14ac:dyDescent="0.25">
      <c r="A20" s="8" t="s">
        <v>38</v>
      </c>
      <c r="B20" s="12" t="s">
        <v>39</v>
      </c>
      <c r="C20" s="18">
        <f>C21</f>
        <v>5623474</v>
      </c>
      <c r="D20" s="18">
        <v>0</v>
      </c>
      <c r="E20" s="19">
        <v>0</v>
      </c>
    </row>
    <row r="21" spans="1:5" s="10" customFormat="1" ht="47.25" x14ac:dyDescent="0.25">
      <c r="A21" s="8" t="s">
        <v>10</v>
      </c>
      <c r="B21" s="12" t="s">
        <v>24</v>
      </c>
      <c r="C21" s="18">
        <v>5623474</v>
      </c>
      <c r="D21" s="18">
        <v>0</v>
      </c>
      <c r="E21" s="19">
        <v>0</v>
      </c>
    </row>
    <row r="22" spans="1:5" s="10" customFormat="1" ht="47.25" x14ac:dyDescent="0.25">
      <c r="A22" s="8" t="s">
        <v>40</v>
      </c>
      <c r="B22" s="12" t="s">
        <v>41</v>
      </c>
      <c r="C22" s="18">
        <f>C23</f>
        <v>-5757846.9800000004</v>
      </c>
      <c r="D22" s="18">
        <f>D23</f>
        <v>-134372.97980999999</v>
      </c>
      <c r="E22" s="19">
        <v>2.2999999999999998</v>
      </c>
    </row>
    <row r="23" spans="1:5" s="10" customFormat="1" ht="47.25" x14ac:dyDescent="0.25">
      <c r="A23" s="8" t="s">
        <v>11</v>
      </c>
      <c r="B23" s="12" t="s">
        <v>25</v>
      </c>
      <c r="C23" s="18">
        <v>-5757846.9800000004</v>
      </c>
      <c r="D23" s="18">
        <v>-134372.97980999999</v>
      </c>
      <c r="E23" s="19">
        <f t="shared" si="0"/>
        <v>2.3337365559860705</v>
      </c>
    </row>
    <row r="24" spans="1:5" s="10" customFormat="1" ht="15.75" x14ac:dyDescent="0.25">
      <c r="A24" s="13" t="s">
        <v>12</v>
      </c>
      <c r="B24" s="9" t="s">
        <v>26</v>
      </c>
      <c r="C24" s="16">
        <v>2584008.7645200002</v>
      </c>
      <c r="D24" s="16">
        <f>D25+D29</f>
        <v>-294689.31177000701</v>
      </c>
      <c r="E24" s="17">
        <f t="shared" si="0"/>
        <v>-11.404346448675758</v>
      </c>
    </row>
    <row r="25" spans="1:5" s="10" customFormat="1" ht="15.75" x14ac:dyDescent="0.25">
      <c r="A25" s="8" t="s">
        <v>42</v>
      </c>
      <c r="B25" s="12" t="s">
        <v>43</v>
      </c>
      <c r="C25" s="18">
        <f t="shared" ref="C25:D27" si="1">C26</f>
        <v>-82018316.210960001</v>
      </c>
      <c r="D25" s="18">
        <f t="shared" si="1"/>
        <v>-78022787.471440002</v>
      </c>
      <c r="E25" s="19">
        <f t="shared" si="0"/>
        <v>95.128492117244804</v>
      </c>
    </row>
    <row r="26" spans="1:5" s="10" customFormat="1" ht="15.75" x14ac:dyDescent="0.25">
      <c r="A26" s="8" t="s">
        <v>44</v>
      </c>
      <c r="B26" s="12" t="s">
        <v>45</v>
      </c>
      <c r="C26" s="18">
        <f t="shared" si="1"/>
        <v>-82018316.210960001</v>
      </c>
      <c r="D26" s="18">
        <f t="shared" si="1"/>
        <v>-78022787.471440002</v>
      </c>
      <c r="E26" s="19">
        <f t="shared" si="0"/>
        <v>95.128492117244804</v>
      </c>
    </row>
    <row r="27" spans="1:5" s="10" customFormat="1" ht="15.75" x14ac:dyDescent="0.25">
      <c r="A27" s="8" t="s">
        <v>46</v>
      </c>
      <c r="B27" s="12" t="s">
        <v>47</v>
      </c>
      <c r="C27" s="18">
        <f t="shared" si="1"/>
        <v>-82018316.210960001</v>
      </c>
      <c r="D27" s="18">
        <f t="shared" si="1"/>
        <v>-78022787.471440002</v>
      </c>
      <c r="E27" s="19">
        <f t="shared" si="0"/>
        <v>95.128492117244804</v>
      </c>
    </row>
    <row r="28" spans="1:5" s="10" customFormat="1" ht="31.5" x14ac:dyDescent="0.25">
      <c r="A28" s="8" t="s">
        <v>13</v>
      </c>
      <c r="B28" s="12" t="s">
        <v>27</v>
      </c>
      <c r="C28" s="18">
        <v>-82018316.210960001</v>
      </c>
      <c r="D28" s="18">
        <v>-78022787.471440002</v>
      </c>
      <c r="E28" s="19">
        <f t="shared" si="0"/>
        <v>95.128492117244804</v>
      </c>
    </row>
    <row r="29" spans="1:5" s="10" customFormat="1" ht="15.75" x14ac:dyDescent="0.25">
      <c r="A29" s="8" t="s">
        <v>48</v>
      </c>
      <c r="B29" s="12" t="s">
        <v>49</v>
      </c>
      <c r="C29" s="18">
        <f t="shared" ref="C29:D31" si="2">C30</f>
        <v>84602324.975480005</v>
      </c>
      <c r="D29" s="18">
        <f t="shared" si="2"/>
        <v>77728098.159669995</v>
      </c>
      <c r="E29" s="19">
        <f t="shared" si="0"/>
        <v>91.874659688368681</v>
      </c>
    </row>
    <row r="30" spans="1:5" s="10" customFormat="1" ht="15.75" x14ac:dyDescent="0.25">
      <c r="A30" s="8" t="s">
        <v>50</v>
      </c>
      <c r="B30" s="12" t="s">
        <v>51</v>
      </c>
      <c r="C30" s="18">
        <f t="shared" si="2"/>
        <v>84602324.975480005</v>
      </c>
      <c r="D30" s="18">
        <f t="shared" si="2"/>
        <v>77728098.159669995</v>
      </c>
      <c r="E30" s="19">
        <f t="shared" si="0"/>
        <v>91.874659688368681</v>
      </c>
    </row>
    <row r="31" spans="1:5" s="10" customFormat="1" ht="15.75" x14ac:dyDescent="0.25">
      <c r="A31" s="8" t="s">
        <v>52</v>
      </c>
      <c r="B31" s="12" t="s">
        <v>53</v>
      </c>
      <c r="C31" s="18">
        <f t="shared" si="2"/>
        <v>84602324.975480005</v>
      </c>
      <c r="D31" s="18">
        <f t="shared" si="2"/>
        <v>77728098.159669995</v>
      </c>
      <c r="E31" s="19">
        <f t="shared" si="0"/>
        <v>91.874659688368681</v>
      </c>
    </row>
    <row r="32" spans="1:5" s="10" customFormat="1" ht="31.5" x14ac:dyDescent="0.25">
      <c r="A32" s="8" t="s">
        <v>14</v>
      </c>
      <c r="B32" s="12" t="s">
        <v>28</v>
      </c>
      <c r="C32" s="18">
        <v>84602324.975480005</v>
      </c>
      <c r="D32" s="18">
        <v>77728098.159669995</v>
      </c>
      <c r="E32" s="19">
        <f t="shared" si="0"/>
        <v>91.874659688368681</v>
      </c>
    </row>
    <row r="33" spans="1:5" s="10" customFormat="1" ht="15.75" x14ac:dyDescent="0.25">
      <c r="A33" s="13" t="s">
        <v>15</v>
      </c>
      <c r="B33" s="9" t="s">
        <v>29</v>
      </c>
      <c r="C33" s="16">
        <v>381252.98</v>
      </c>
      <c r="D33" s="16">
        <f>D34+D37+D40</f>
        <v>141372.97981000005</v>
      </c>
      <c r="E33" s="17">
        <f t="shared" si="0"/>
        <v>37.081147486375073</v>
      </c>
    </row>
    <row r="34" spans="1:5" s="10" customFormat="1" ht="31.5" x14ac:dyDescent="0.25">
      <c r="A34" s="8" t="s">
        <v>54</v>
      </c>
      <c r="B34" s="12" t="s">
        <v>55</v>
      </c>
      <c r="C34" s="18">
        <f>C35</f>
        <v>246880</v>
      </c>
      <c r="D34" s="18">
        <f>D35</f>
        <v>7000</v>
      </c>
      <c r="E34" s="19">
        <f t="shared" si="0"/>
        <v>2.8353856124432921</v>
      </c>
    </row>
    <row r="35" spans="1:5" s="10" customFormat="1" ht="31.5" x14ac:dyDescent="0.25">
      <c r="A35" s="8" t="s">
        <v>56</v>
      </c>
      <c r="B35" s="12" t="s">
        <v>57</v>
      </c>
      <c r="C35" s="18">
        <f>C36</f>
        <v>246880</v>
      </c>
      <c r="D35" s="18">
        <f>D36</f>
        <v>7000</v>
      </c>
      <c r="E35" s="19">
        <f t="shared" si="0"/>
        <v>2.8353856124432921</v>
      </c>
    </row>
    <row r="36" spans="1:5" s="10" customFormat="1" ht="31.5" x14ac:dyDescent="0.25">
      <c r="A36" s="8" t="s">
        <v>16</v>
      </c>
      <c r="B36" s="12" t="s">
        <v>30</v>
      </c>
      <c r="C36" s="18">
        <v>246880</v>
      </c>
      <c r="D36" s="18">
        <v>7000</v>
      </c>
      <c r="E36" s="19">
        <f t="shared" si="0"/>
        <v>2.8353856124432921</v>
      </c>
    </row>
    <row r="37" spans="1:5" s="10" customFormat="1" ht="31.5" x14ac:dyDescent="0.25">
      <c r="A37" s="8" t="s">
        <v>58</v>
      </c>
      <c r="B37" s="12" t="s">
        <v>59</v>
      </c>
      <c r="C37" s="18">
        <f>C38</f>
        <v>-1000000</v>
      </c>
      <c r="D37" s="18">
        <f>D38</f>
        <v>-395000</v>
      </c>
      <c r="E37" s="19">
        <f t="shared" si="0"/>
        <v>39.5</v>
      </c>
    </row>
    <row r="38" spans="1:5" s="10" customFormat="1" ht="31.5" x14ac:dyDescent="0.25">
      <c r="A38" s="8" t="s">
        <v>60</v>
      </c>
      <c r="B38" s="12" t="s">
        <v>61</v>
      </c>
      <c r="C38" s="18">
        <f>C39</f>
        <v>-1000000</v>
      </c>
      <c r="D38" s="18">
        <f>D39</f>
        <v>-395000</v>
      </c>
      <c r="E38" s="19">
        <f t="shared" si="0"/>
        <v>39.5</v>
      </c>
    </row>
    <row r="39" spans="1:5" s="10" customFormat="1" ht="31.5" x14ac:dyDescent="0.25">
      <c r="A39" s="8" t="s">
        <v>17</v>
      </c>
      <c r="B39" s="12" t="s">
        <v>31</v>
      </c>
      <c r="C39" s="18">
        <v>-1000000</v>
      </c>
      <c r="D39" s="18">
        <v>-395000</v>
      </c>
      <c r="E39" s="19">
        <f t="shared" si="0"/>
        <v>39.5</v>
      </c>
    </row>
    <row r="40" spans="1:5" s="10" customFormat="1" ht="31.5" x14ac:dyDescent="0.25">
      <c r="A40" s="8" t="s">
        <v>62</v>
      </c>
      <c r="B40" s="12" t="s">
        <v>63</v>
      </c>
      <c r="C40" s="18">
        <f>C41</f>
        <v>1134372.98</v>
      </c>
      <c r="D40" s="18">
        <f>D41</f>
        <v>529372.97981000005</v>
      </c>
      <c r="E40" s="19">
        <f t="shared" si="0"/>
        <v>46.666571678214694</v>
      </c>
    </row>
    <row r="41" spans="1:5" s="10" customFormat="1" ht="31.5" x14ac:dyDescent="0.25">
      <c r="A41" s="8" t="s">
        <v>64</v>
      </c>
      <c r="B41" s="12" t="s">
        <v>65</v>
      </c>
      <c r="C41" s="18">
        <f>C42</f>
        <v>1134372.98</v>
      </c>
      <c r="D41" s="18">
        <f>D42</f>
        <v>529372.97981000005</v>
      </c>
      <c r="E41" s="19">
        <f t="shared" si="0"/>
        <v>46.666571678214694</v>
      </c>
    </row>
    <row r="42" spans="1:5" s="10" customFormat="1" ht="47.25" x14ac:dyDescent="0.25">
      <c r="A42" s="14" t="s">
        <v>18</v>
      </c>
      <c r="B42" s="15" t="s">
        <v>32</v>
      </c>
      <c r="C42" s="20">
        <v>1134372.98</v>
      </c>
      <c r="D42" s="20">
        <v>529372.97981000005</v>
      </c>
      <c r="E42" s="21">
        <f t="shared" si="0"/>
        <v>46.666571678214694</v>
      </c>
    </row>
    <row r="43" spans="1:5" s="10" customFormat="1" ht="15.75" x14ac:dyDescent="0.25">
      <c r="A43" s="11"/>
    </row>
  </sheetData>
  <mergeCells count="7">
    <mergeCell ref="A7:E7"/>
    <mergeCell ref="A6:E6"/>
    <mergeCell ref="A8:E8"/>
    <mergeCell ref="D1:E1"/>
    <mergeCell ref="D2:E2"/>
    <mergeCell ref="C3:E3"/>
    <mergeCell ref="D4:E4"/>
  </mergeCells>
  <pageMargins left="0.70866141732283472" right="0.15748031496062992" top="0.27559055118110237" bottom="0.35" header="0.15748031496062992" footer="0.17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 2</vt:lpstr>
      <vt:lpstr>'Приложение  2'!Заголовки_для_печати</vt:lpstr>
      <vt:lpstr>'Приложение 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2019-06-03T06:45:47Z</dcterms:modified>
</cp:coreProperties>
</file>